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76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USAGE">#REF!</definedName>
  </definedNames>
  <calcPr calcId="125725"/>
</workbook>
</file>

<file path=xl/calcChain.xml><?xml version="1.0" encoding="utf-8"?>
<calcChain xmlns="http://schemas.openxmlformats.org/spreadsheetml/2006/main">
  <c r="A28" i="1"/>
  <c r="B40"/>
  <c r="G38"/>
  <c r="A38"/>
  <c r="G37"/>
  <c r="A37"/>
  <c r="G36"/>
  <c r="A36"/>
  <c r="G35"/>
  <c r="A35"/>
  <c r="G34"/>
  <c r="A34"/>
  <c r="G33"/>
  <c r="A33"/>
  <c r="G32"/>
  <c r="A32"/>
  <c r="G31"/>
  <c r="G39" s="1"/>
  <c r="A31"/>
  <c r="G30"/>
  <c r="A30"/>
  <c r="A29"/>
  <c r="A27"/>
  <c r="A26"/>
  <c r="A25"/>
  <c r="D40"/>
</calcChain>
</file>

<file path=xl/sharedStrings.xml><?xml version="1.0" encoding="utf-8"?>
<sst xmlns="http://schemas.openxmlformats.org/spreadsheetml/2006/main" count="32" uniqueCount="30">
  <si>
    <t>سنــــد صرف</t>
  </si>
  <si>
    <t>PAYMENT  VOUCHER</t>
  </si>
  <si>
    <t xml:space="preserve">  التاريــــخ : </t>
  </si>
  <si>
    <r>
      <t xml:space="preserve"> صرف للسيد</t>
    </r>
    <r>
      <rPr>
        <b/>
        <sz val="11"/>
        <color indexed="10"/>
        <rFont val="Arial"/>
        <family val="2"/>
      </rPr>
      <t>/ السادة</t>
    </r>
    <r>
      <rPr>
        <b/>
        <sz val="11"/>
        <rFont val="Arial"/>
        <family val="2"/>
      </rPr>
      <t xml:space="preserve">   :</t>
    </r>
  </si>
  <si>
    <t xml:space="preserve"> Paied for   Mr  /   M / s     :   </t>
  </si>
  <si>
    <t>مبــــلغ وقـــدره درهـــم :</t>
  </si>
  <si>
    <t>The Sum Of DIRHAMS     :</t>
  </si>
  <si>
    <t>وذلك عـــــــــن           :</t>
  </si>
  <si>
    <t>Being  :</t>
  </si>
  <si>
    <t>نقدا" / شيك    :</t>
  </si>
  <si>
    <t>Cash / Cheque :</t>
  </si>
  <si>
    <t xml:space="preserve">:تفاصل المصروفات </t>
  </si>
  <si>
    <t>دفعات نقدية حسب التفاصيل أدناه : -</t>
  </si>
  <si>
    <t>Paied Detals:</t>
  </si>
  <si>
    <t xml:space="preserve">ت </t>
  </si>
  <si>
    <t>المبــــــــــــــــــــــلغ</t>
  </si>
  <si>
    <t xml:space="preserve">رقم الشيك </t>
  </si>
  <si>
    <t>تاريخ الإستحقاق</t>
  </si>
  <si>
    <t>البنك</t>
  </si>
  <si>
    <t>ملاحظات</t>
  </si>
  <si>
    <t>درهـــــــــــــــــــــــم</t>
  </si>
  <si>
    <t>القيمة</t>
  </si>
  <si>
    <t>العدد</t>
  </si>
  <si>
    <t>الفئة</t>
  </si>
  <si>
    <t>المستلم</t>
  </si>
  <si>
    <t>RECEIVER</t>
  </si>
  <si>
    <t>يعتمد ,</t>
  </si>
  <si>
    <t>بنك مصر</t>
  </si>
  <si>
    <t>نقدا</t>
  </si>
  <si>
    <t>الفئات النقدية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</si>
</sst>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&quot;AED&quot;\ * #,##0.00_-;_-&quot;AED&quot;\ * #,##0.00\-;_-&quot;AED&quot;\ * &quot;-&quot;??_-;_-@_-"/>
    <numFmt numFmtId="165" formatCode="#,##0.00_-"/>
    <numFmt numFmtId="166" formatCode="yyyy/mm/dd"/>
    <numFmt numFmtId="167" formatCode="_(* #,##0.00_);_(* \(#,##0.00\);_(* &quot;-&quot;??_);_(@_)"/>
  </numFmts>
  <fonts count="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sz val="12"/>
      <name val="Arial"/>
      <family val="2"/>
    </font>
    <font>
      <b/>
      <sz val="11"/>
      <color indexed="1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2"/>
      <name val="Andalus"/>
      <charset val="178"/>
    </font>
    <font>
      <sz val="11"/>
      <name val="Arial"/>
      <family val="2"/>
    </font>
    <font>
      <sz val="14"/>
      <color theme="1"/>
      <name val="Andalus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8" fillId="0" borderId="0" xfId="0" applyNumberFormat="1" applyFont="1" applyFill="1" applyBorder="1" applyAlignment="1" applyProtection="1">
      <alignment vertical="center" shrinkToFit="1"/>
      <protection locked="0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164" fontId="9" fillId="0" borderId="0" xfId="0" applyNumberFormat="1" applyFont="1" applyBorder="1" applyAlignment="1"/>
    <xf numFmtId="164" fontId="9" fillId="3" borderId="5" xfId="0" applyNumberFormat="1" applyFont="1" applyFill="1" applyBorder="1" applyAlignment="1">
      <alignment horizontal="center"/>
    </xf>
    <xf numFmtId="164" fontId="9" fillId="3" borderId="6" xfId="0" applyNumberFormat="1" applyFont="1" applyFill="1" applyBorder="1" applyAlignment="1">
      <alignment horizontal="center"/>
    </xf>
    <xf numFmtId="164" fontId="9" fillId="3" borderId="7" xfId="0" applyNumberFormat="1" applyFont="1" applyFill="1" applyBorder="1" applyAlignment="1">
      <alignment horizontal="center"/>
    </xf>
    <xf numFmtId="0" fontId="4" fillId="0" borderId="0" xfId="0" applyFont="1" applyBorder="1"/>
    <xf numFmtId="0" fontId="9" fillId="0" borderId="0" xfId="0" applyFont="1" applyAlignment="1"/>
    <xf numFmtId="0" fontId="7" fillId="0" borderId="0" xfId="0" applyFont="1" applyAlignment="1">
      <alignment readingOrder="2"/>
    </xf>
    <xf numFmtId="0" fontId="11" fillId="2" borderId="8" xfId="0" applyFont="1" applyFill="1" applyBorder="1" applyAlignment="1"/>
    <xf numFmtId="0" fontId="9" fillId="0" borderId="0" xfId="0" applyFont="1" applyBorder="1"/>
    <xf numFmtId="0" fontId="7" fillId="0" borderId="0" xfId="0" applyFont="1" applyAlignment="1">
      <alignment horizontal="left" readingOrder="1"/>
    </xf>
    <xf numFmtId="0" fontId="11" fillId="2" borderId="9" xfId="0" applyFont="1" applyFill="1" applyBorder="1" applyAlignment="1"/>
    <xf numFmtId="0" fontId="11" fillId="0" borderId="9" xfId="0" applyFont="1" applyBorder="1" applyAlignment="1"/>
    <xf numFmtId="0" fontId="3" fillId="0" borderId="0" xfId="0" applyFont="1"/>
    <xf numFmtId="0" fontId="13" fillId="0" borderId="0" xfId="0" applyFont="1" applyBorder="1" applyAlignment="1">
      <alignment vertical="center"/>
    </xf>
    <xf numFmtId="0" fontId="11" fillId="2" borderId="10" xfId="0" applyFont="1" applyFill="1" applyBorder="1" applyAlignment="1"/>
    <xf numFmtId="0" fontId="11" fillId="2" borderId="0" xfId="0" applyFont="1" applyFill="1" applyBorder="1" applyAlignment="1"/>
    <xf numFmtId="0" fontId="9" fillId="2" borderId="0" xfId="0" applyFont="1" applyFill="1" applyBorder="1" applyAlignment="1"/>
    <xf numFmtId="0" fontId="9" fillId="2" borderId="0" xfId="0" applyFont="1" applyFill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10" xfId="0" applyFont="1" applyBorder="1"/>
    <xf numFmtId="0" fontId="9" fillId="0" borderId="10" xfId="0" applyFont="1" applyBorder="1"/>
    <xf numFmtId="0" fontId="5" fillId="0" borderId="0" xfId="0" applyFont="1" applyBorder="1"/>
    <xf numFmtId="0" fontId="14" fillId="0" borderId="11" xfId="0" applyFont="1" applyBorder="1" applyAlignment="1">
      <alignment horizont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4" borderId="20" xfId="0" applyFont="1" applyFill="1" applyBorder="1" applyAlignment="1">
      <alignment horizont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4" fontId="0" fillId="2" borderId="24" xfId="0" applyNumberFormat="1" applyFill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5" fillId="4" borderId="27" xfId="0" applyFont="1" applyFill="1" applyBorder="1" applyAlignment="1">
      <alignment horizontal="center"/>
    </xf>
    <xf numFmtId="166" fontId="9" fillId="0" borderId="24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6" fontId="9" fillId="0" borderId="30" xfId="0" applyNumberFormat="1" applyFont="1" applyBorder="1" applyAlignment="1">
      <alignment vertical="center"/>
    </xf>
    <xf numFmtId="166" fontId="16" fillId="0" borderId="33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166" fontId="17" fillId="0" borderId="28" xfId="0" applyNumberFormat="1" applyFont="1" applyBorder="1" applyAlignment="1">
      <alignment vertical="center"/>
    </xf>
    <xf numFmtId="2" fontId="7" fillId="0" borderId="35" xfId="0" applyNumberFormat="1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17" fillId="0" borderId="36" xfId="0" applyFont="1" applyBorder="1" applyAlignment="1">
      <alignment vertical="center"/>
    </xf>
    <xf numFmtId="4" fontId="9" fillId="0" borderId="28" xfId="0" applyNumberFormat="1" applyFont="1" applyBorder="1" applyAlignment="1">
      <alignment horizontal="center" vertical="center"/>
    </xf>
    <xf numFmtId="4" fontId="9" fillId="0" borderId="37" xfId="0" applyNumberFormat="1" applyFont="1" applyBorder="1" applyAlignment="1">
      <alignment horizontal="center" vertical="center"/>
    </xf>
    <xf numFmtId="166" fontId="9" fillId="0" borderId="28" xfId="0" applyNumberFormat="1" applyFont="1" applyBorder="1" applyAlignment="1">
      <alignment vertical="center"/>
    </xf>
    <xf numFmtId="166" fontId="9" fillId="0" borderId="24" xfId="0" applyNumberFormat="1" applyFont="1" applyBorder="1" applyAlignment="1">
      <alignment vertical="center"/>
    </xf>
    <xf numFmtId="4" fontId="9" fillId="0" borderId="28" xfId="0" applyNumberFormat="1" applyFont="1" applyBorder="1" applyAlignment="1">
      <alignment horizontal="center"/>
    </xf>
    <xf numFmtId="4" fontId="9" fillId="0" borderId="37" xfId="0" applyNumberFormat="1" applyFont="1" applyBorder="1" applyAlignment="1">
      <alignment horizontal="center"/>
    </xf>
    <xf numFmtId="166" fontId="9" fillId="0" borderId="24" xfId="0" applyNumberFormat="1" applyFont="1" applyBorder="1" applyAlignment="1"/>
    <xf numFmtId="166" fontId="9" fillId="0" borderId="28" xfId="0" applyNumberFormat="1" applyFont="1" applyBorder="1" applyAlignment="1"/>
    <xf numFmtId="2" fontId="7" fillId="0" borderId="35" xfId="0" applyNumberFormat="1" applyFont="1" applyBorder="1" applyAlignment="1"/>
    <xf numFmtId="0" fontId="9" fillId="0" borderId="24" xfId="0" applyFont="1" applyBorder="1" applyAlignment="1">
      <alignment horizontal="center"/>
    </xf>
    <xf numFmtId="0" fontId="17" fillId="0" borderId="36" xfId="0" applyFont="1" applyBorder="1" applyAlignment="1"/>
    <xf numFmtId="0" fontId="9" fillId="0" borderId="38" xfId="0" applyFont="1" applyBorder="1" applyAlignment="1">
      <alignment horizontal="center"/>
    </xf>
    <xf numFmtId="4" fontId="9" fillId="0" borderId="39" xfId="0" applyNumberFormat="1" applyFont="1" applyBorder="1" applyAlignment="1">
      <alignment horizontal="center"/>
    </xf>
    <xf numFmtId="4" fontId="9" fillId="0" borderId="40" xfId="0" applyNumberFormat="1" applyFont="1" applyBorder="1" applyAlignment="1">
      <alignment horizontal="center"/>
    </xf>
    <xf numFmtId="0" fontId="4" fillId="0" borderId="41" xfId="0" applyFont="1" applyBorder="1"/>
    <xf numFmtId="166" fontId="9" fillId="0" borderId="41" xfId="0" applyNumberFormat="1" applyFont="1" applyBorder="1" applyAlignment="1"/>
    <xf numFmtId="0" fontId="4" fillId="0" borderId="39" xfId="0" applyFont="1" applyBorder="1" applyAlignment="1"/>
    <xf numFmtId="167" fontId="7" fillId="0" borderId="38" xfId="1" applyNumberFormat="1" applyFont="1" applyBorder="1" applyAlignment="1"/>
    <xf numFmtId="0" fontId="9" fillId="0" borderId="41" xfId="0" applyFont="1" applyBorder="1" applyAlignment="1">
      <alignment horizontal="center"/>
    </xf>
    <xf numFmtId="0" fontId="17" fillId="0" borderId="42" xfId="0" applyFont="1" applyBorder="1" applyAlignment="1"/>
    <xf numFmtId="0" fontId="9" fillId="0" borderId="16" xfId="0" applyFont="1" applyBorder="1" applyAlignment="1">
      <alignment horizontal="center"/>
    </xf>
    <xf numFmtId="165" fontId="9" fillId="0" borderId="43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18" fillId="0" borderId="11" xfId="0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4" fillId="0" borderId="0" xfId="0" applyNumberFormat="1" applyFont="1"/>
    <xf numFmtId="0" fontId="12" fillId="0" borderId="8" xfId="0" applyFont="1" applyBorder="1" applyAlignment="1">
      <alignment horizontal="center" vertical="center"/>
    </xf>
    <xf numFmtId="166" fontId="14" fillId="0" borderId="31" xfId="0" applyNumberFormat="1" applyFont="1" applyBorder="1" applyAlignment="1">
      <alignment horizontal="center" vertical="center"/>
    </xf>
    <xf numFmtId="166" fontId="14" fillId="0" borderId="3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78;&#1581;&#1589;&#1610;&#1604;%20&#1575;&#1604;&#1588;&#1610;&#1603;&#1575;&#1578;%20&#1575;&#1604;&#1605;&#1585;&#1578;&#1580;&#1593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42"/>
  <sheetViews>
    <sheetView rightToLeft="1" tabSelected="1" workbookViewId="0">
      <selection activeCell="D18" sqref="D18"/>
    </sheetView>
  </sheetViews>
  <sheetFormatPr defaultRowHeight="14.25"/>
  <cols>
    <col min="1" max="1" width="9.125" customWidth="1"/>
    <col min="2" max="2" width="12.875" customWidth="1"/>
    <col min="3" max="3" width="3.875" customWidth="1"/>
    <col min="4" max="4" width="13.5" customWidth="1"/>
    <col min="5" max="5" width="16.5" customWidth="1"/>
    <col min="6" max="6" width="9.125" customWidth="1"/>
    <col min="7" max="7" width="9.75" customWidth="1"/>
    <col min="8" max="8" width="6.125" customWidth="1"/>
    <col min="9" max="9" width="5.625" customWidth="1"/>
  </cols>
  <sheetData>
    <row r="5" spans="1:9" ht="23.25">
      <c r="A5" s="1" t="s">
        <v>0</v>
      </c>
      <c r="B5" s="1"/>
      <c r="C5" s="1"/>
      <c r="D5" s="1"/>
      <c r="E5" s="1"/>
      <c r="F5" s="1"/>
      <c r="G5" s="1"/>
      <c r="H5" s="1"/>
      <c r="I5" s="1"/>
    </row>
    <row r="6" spans="1:9" ht="15.75">
      <c r="A6" s="2" t="s">
        <v>1</v>
      </c>
      <c r="B6" s="2"/>
      <c r="C6" s="2"/>
      <c r="D6" s="2"/>
      <c r="E6" s="2"/>
      <c r="F6" s="2"/>
      <c r="G6" s="2"/>
      <c r="H6" s="2"/>
      <c r="I6" s="2"/>
    </row>
    <row r="7" spans="1:9" ht="15" thickBot="1">
      <c r="A7" s="3"/>
      <c r="B7" s="4"/>
      <c r="C7" s="3"/>
      <c r="D7" s="3"/>
      <c r="E7" s="4"/>
      <c r="F7" s="4"/>
      <c r="G7" s="4"/>
      <c r="H7" s="4"/>
      <c r="I7" s="4"/>
    </row>
    <row r="8" spans="1:9">
      <c r="A8" s="5"/>
      <c r="B8" s="6"/>
      <c r="C8" s="7"/>
      <c r="D8" s="8">
        <v>1300020</v>
      </c>
      <c r="E8" s="9"/>
      <c r="F8" s="4"/>
      <c r="G8" s="4"/>
      <c r="H8" s="4"/>
      <c r="I8" s="4"/>
    </row>
    <row r="9" spans="1:9" ht="15" thickBot="1">
      <c r="A9" s="5"/>
      <c r="B9" s="6"/>
      <c r="C9" s="7"/>
      <c r="D9" s="10"/>
      <c r="E9" s="11"/>
      <c r="F9" s="4"/>
      <c r="G9" s="4"/>
      <c r="H9" s="4"/>
      <c r="I9" s="4"/>
    </row>
    <row r="10" spans="1:9" ht="21" thickBot="1">
      <c r="A10" s="12" t="s">
        <v>2</v>
      </c>
      <c r="B10" s="13">
        <v>41519</v>
      </c>
      <c r="C10" s="14"/>
      <c r="D10" s="15"/>
      <c r="E10" s="16"/>
      <c r="F10" s="16"/>
      <c r="G10" s="16"/>
      <c r="H10" s="16"/>
      <c r="I10" s="16"/>
    </row>
    <row r="11" spans="1:9" ht="15.75" thickBot="1">
      <c r="A11" s="3"/>
      <c r="B11" s="4"/>
      <c r="C11" s="3"/>
      <c r="D11" s="17"/>
      <c r="E11" s="17"/>
      <c r="F11" s="18"/>
      <c r="G11" s="19">
        <v>8900</v>
      </c>
      <c r="H11" s="20"/>
      <c r="I11" s="21"/>
    </row>
    <row r="12" spans="1:9" ht="15">
      <c r="A12" s="17"/>
      <c r="B12" s="4"/>
      <c r="C12" s="22"/>
      <c r="D12" s="23"/>
      <c r="E12" s="23"/>
      <c r="F12" s="23"/>
      <c r="G12" s="17"/>
      <c r="H12" s="4"/>
      <c r="I12" s="4"/>
    </row>
    <row r="13" spans="1:9" ht="18">
      <c r="A13" s="24" t="s">
        <v>3</v>
      </c>
      <c r="B13" s="4"/>
      <c r="C13" s="25"/>
      <c r="D13" s="25"/>
      <c r="E13" s="25"/>
      <c r="F13" s="25"/>
      <c r="G13" s="26"/>
      <c r="H13" s="4"/>
      <c r="I13" s="27" t="s">
        <v>4</v>
      </c>
    </row>
    <row r="14" spans="1:9" ht="18">
      <c r="A14" s="17"/>
      <c r="B14" s="4"/>
      <c r="C14" s="28"/>
      <c r="D14" s="29"/>
      <c r="E14" s="29"/>
      <c r="F14" s="29"/>
      <c r="G14" s="26"/>
      <c r="H14" s="4"/>
      <c r="I14" s="4"/>
    </row>
    <row r="15" spans="1:9" ht="24" customHeight="1">
      <c r="A15" s="30" t="s">
        <v>5</v>
      </c>
      <c r="B15" s="4"/>
      <c r="C15" s="107"/>
      <c r="D15" s="107"/>
      <c r="E15" s="107"/>
      <c r="F15" s="107"/>
      <c r="G15" s="31"/>
      <c r="H15" s="31"/>
      <c r="I15" s="7" t="s">
        <v>6</v>
      </c>
    </row>
    <row r="16" spans="1:9" ht="18">
      <c r="A16" s="17"/>
      <c r="B16" s="4"/>
      <c r="C16" s="32"/>
      <c r="D16" s="32"/>
      <c r="E16" s="32"/>
      <c r="F16" s="32"/>
      <c r="G16" s="22"/>
      <c r="H16" s="4"/>
      <c r="I16" s="4"/>
    </row>
    <row r="17" spans="1:9" ht="18">
      <c r="A17" s="30" t="s">
        <v>7</v>
      </c>
      <c r="B17" s="4"/>
      <c r="C17" s="32"/>
      <c r="D17" s="32"/>
      <c r="E17" s="32"/>
      <c r="F17" s="32"/>
      <c r="G17" s="26"/>
      <c r="H17" s="4"/>
      <c r="I17" s="7" t="s">
        <v>8</v>
      </c>
    </row>
    <row r="18" spans="1:9" ht="18">
      <c r="A18" s="4"/>
      <c r="B18" s="4"/>
      <c r="C18" s="33"/>
      <c r="D18" s="33"/>
      <c r="E18" s="34"/>
      <c r="F18" s="34"/>
      <c r="G18" s="34"/>
      <c r="H18" s="17"/>
      <c r="I18" s="17"/>
    </row>
    <row r="19" spans="1:9" ht="15">
      <c r="A19" s="4"/>
      <c r="B19" s="4"/>
      <c r="C19" s="35"/>
      <c r="D19" s="35"/>
      <c r="E19" s="35"/>
      <c r="F19" s="35"/>
      <c r="G19" s="35"/>
      <c r="H19" s="17"/>
      <c r="I19" s="17"/>
    </row>
    <row r="20" spans="1:9" ht="15.75">
      <c r="A20" s="30" t="s">
        <v>9</v>
      </c>
      <c r="B20" s="4"/>
      <c r="C20" s="36"/>
      <c r="D20" s="36"/>
      <c r="E20" s="36"/>
      <c r="F20" s="36"/>
      <c r="G20" s="22"/>
      <c r="H20" s="4"/>
      <c r="I20" s="7" t="s">
        <v>10</v>
      </c>
    </row>
    <row r="21" spans="1:9" ht="15.75">
      <c r="A21" s="37" t="s">
        <v>11</v>
      </c>
      <c r="B21" s="4"/>
      <c r="C21" s="38"/>
      <c r="D21" s="39" t="s">
        <v>12</v>
      </c>
      <c r="E21" s="38"/>
      <c r="F21" s="38"/>
      <c r="G21" s="22"/>
      <c r="H21" s="4"/>
      <c r="I21" s="40" t="s">
        <v>13</v>
      </c>
    </row>
    <row r="22" spans="1:9" ht="18.75" thickBot="1">
      <c r="A22" s="4"/>
      <c r="B22" s="4"/>
      <c r="C22" s="4"/>
      <c r="D22" s="41"/>
      <c r="E22" s="41"/>
      <c r="F22" s="41"/>
      <c r="G22" s="41"/>
      <c r="H22" s="42"/>
      <c r="I22" s="42"/>
    </row>
    <row r="23" spans="1:9" ht="15.75">
      <c r="A23" s="43" t="s">
        <v>14</v>
      </c>
      <c r="B23" s="44" t="s">
        <v>15</v>
      </c>
      <c r="C23" s="45"/>
      <c r="D23" s="46" t="s">
        <v>16</v>
      </c>
      <c r="E23" s="46" t="s">
        <v>17</v>
      </c>
      <c r="F23" s="47" t="s">
        <v>18</v>
      </c>
      <c r="G23" s="48"/>
      <c r="H23" s="47" t="s">
        <v>19</v>
      </c>
      <c r="I23" s="49"/>
    </row>
    <row r="24" spans="1:9" ht="16.5" thickBot="1">
      <c r="A24" s="50"/>
      <c r="B24" s="51" t="s">
        <v>20</v>
      </c>
      <c r="C24" s="51"/>
      <c r="D24" s="52"/>
      <c r="E24" s="52"/>
      <c r="F24" s="53"/>
      <c r="G24" s="54"/>
      <c r="H24" s="53"/>
      <c r="I24" s="55"/>
    </row>
    <row r="25" spans="1:9" ht="15">
      <c r="A25" s="56">
        <f>IF(B25="",0,1)</f>
        <v>1</v>
      </c>
      <c r="B25" s="57">
        <v>4000</v>
      </c>
      <c r="C25" s="58"/>
      <c r="D25" s="59">
        <v>20</v>
      </c>
      <c r="E25" s="60">
        <v>41508</v>
      </c>
      <c r="F25" s="61" t="s">
        <v>27</v>
      </c>
      <c r="G25" s="62"/>
      <c r="H25" s="63"/>
      <c r="I25" s="64"/>
    </row>
    <row r="26" spans="1:9" ht="15">
      <c r="A26" s="65">
        <f>IF(B26="","",A25+1)</f>
        <v>2</v>
      </c>
      <c r="B26" s="57">
        <v>40000</v>
      </c>
      <c r="C26" s="58"/>
      <c r="D26" s="59">
        <v>21</v>
      </c>
      <c r="E26" s="60">
        <v>41509</v>
      </c>
      <c r="F26" s="66" t="s">
        <v>27</v>
      </c>
      <c r="G26" s="66"/>
      <c r="H26" s="67"/>
      <c r="I26" s="68"/>
    </row>
    <row r="27" spans="1:9" ht="15">
      <c r="A27" s="65">
        <f>IF(B27="","",A26+1)</f>
        <v>3</v>
      </c>
      <c r="B27" s="57">
        <v>4000</v>
      </c>
      <c r="C27" s="58"/>
      <c r="D27" s="59">
        <v>22</v>
      </c>
      <c r="E27" s="60">
        <v>41510</v>
      </c>
      <c r="F27" s="66" t="s">
        <v>27</v>
      </c>
      <c r="G27" s="66"/>
      <c r="H27" s="67"/>
      <c r="I27" s="68"/>
    </row>
    <row r="28" spans="1:9" ht="18.75" thickBot="1">
      <c r="A28" s="65">
        <f>IF(B28="","",A27+1)</f>
        <v>4</v>
      </c>
      <c r="B28" s="57">
        <v>4000</v>
      </c>
      <c r="C28" s="58"/>
      <c r="D28" s="59">
        <v>23</v>
      </c>
      <c r="E28" s="60">
        <v>41511</v>
      </c>
      <c r="F28" s="69"/>
      <c r="G28" s="108" t="s">
        <v>29</v>
      </c>
      <c r="H28" s="108"/>
      <c r="I28" s="109"/>
    </row>
    <row r="29" spans="1:9" ht="21">
      <c r="A29" s="65">
        <f t="shared" ref="A29:A38" si="0">IF(B29="","",A28+1)</f>
        <v>5</v>
      </c>
      <c r="B29" s="57">
        <v>4500</v>
      </c>
      <c r="C29" s="58"/>
      <c r="D29" s="59" t="s">
        <v>28</v>
      </c>
      <c r="E29" s="60"/>
      <c r="F29" s="69"/>
      <c r="G29" s="70" t="s">
        <v>21</v>
      </c>
      <c r="H29" s="71" t="s">
        <v>22</v>
      </c>
      <c r="I29" s="72" t="s">
        <v>23</v>
      </c>
    </row>
    <row r="30" spans="1:9" ht="15">
      <c r="A30" s="65" t="str">
        <f t="shared" si="0"/>
        <v/>
      </c>
      <c r="B30" s="57"/>
      <c r="C30" s="58"/>
      <c r="D30" s="59"/>
      <c r="E30" s="60"/>
      <c r="F30" s="73"/>
      <c r="G30" s="74">
        <f t="shared" ref="G30:G38" si="1">H30*I30</f>
        <v>4000</v>
      </c>
      <c r="H30" s="75">
        <v>4</v>
      </c>
      <c r="I30" s="76">
        <v>1000</v>
      </c>
    </row>
    <row r="31" spans="1:9" ht="15">
      <c r="A31" s="65" t="str">
        <f t="shared" si="0"/>
        <v/>
      </c>
      <c r="B31" s="77"/>
      <c r="C31" s="78"/>
      <c r="D31" s="59"/>
      <c r="E31" s="60"/>
      <c r="F31" s="79"/>
      <c r="G31" s="74">
        <f t="shared" si="1"/>
        <v>500</v>
      </c>
      <c r="H31" s="75">
        <v>1</v>
      </c>
      <c r="I31" s="76">
        <v>500</v>
      </c>
    </row>
    <row r="32" spans="1:9" ht="15">
      <c r="A32" s="65" t="str">
        <f t="shared" si="0"/>
        <v/>
      </c>
      <c r="B32" s="77"/>
      <c r="C32" s="78"/>
      <c r="D32" s="59"/>
      <c r="E32" s="60"/>
      <c r="F32" s="79"/>
      <c r="G32" s="74">
        <f t="shared" si="1"/>
        <v>0</v>
      </c>
      <c r="H32" s="75">
        <v>0</v>
      </c>
      <c r="I32" s="76">
        <v>200</v>
      </c>
    </row>
    <row r="33" spans="1:9" ht="15">
      <c r="A33" s="65" t="str">
        <f t="shared" si="0"/>
        <v/>
      </c>
      <c r="B33" s="77"/>
      <c r="C33" s="78"/>
      <c r="D33" s="59"/>
      <c r="E33" s="60"/>
      <c r="F33" s="79"/>
      <c r="G33" s="74">
        <f t="shared" si="1"/>
        <v>0</v>
      </c>
      <c r="H33" s="75">
        <v>0</v>
      </c>
      <c r="I33" s="76">
        <v>100</v>
      </c>
    </row>
    <row r="34" spans="1:9" ht="15">
      <c r="A34" s="65" t="str">
        <f t="shared" si="0"/>
        <v/>
      </c>
      <c r="B34" s="77"/>
      <c r="C34" s="78"/>
      <c r="D34" s="59"/>
      <c r="E34" s="80"/>
      <c r="F34" s="79"/>
      <c r="G34" s="74">
        <f t="shared" si="1"/>
        <v>0</v>
      </c>
      <c r="H34" s="75">
        <v>0</v>
      </c>
      <c r="I34" s="76">
        <v>50</v>
      </c>
    </row>
    <row r="35" spans="1:9" ht="15">
      <c r="A35" s="65" t="str">
        <f t="shared" si="0"/>
        <v/>
      </c>
      <c r="B35" s="77"/>
      <c r="C35" s="78"/>
      <c r="D35" s="59"/>
      <c r="E35" s="80"/>
      <c r="F35" s="79"/>
      <c r="G35" s="74">
        <f t="shared" si="1"/>
        <v>0</v>
      </c>
      <c r="H35" s="75">
        <v>0</v>
      </c>
      <c r="I35" s="76">
        <v>20</v>
      </c>
    </row>
    <row r="36" spans="1:9" ht="15.75">
      <c r="A36" s="65" t="str">
        <f t="shared" si="0"/>
        <v/>
      </c>
      <c r="B36" s="81"/>
      <c r="C36" s="82"/>
      <c r="D36" s="59"/>
      <c r="E36" s="83"/>
      <c r="F36" s="84"/>
      <c r="G36" s="85">
        <f t="shared" si="1"/>
        <v>0</v>
      </c>
      <c r="H36" s="86">
        <v>0</v>
      </c>
      <c r="I36" s="87">
        <v>10</v>
      </c>
    </row>
    <row r="37" spans="1:9" ht="15.75">
      <c r="A37" s="65" t="str">
        <f t="shared" si="0"/>
        <v/>
      </c>
      <c r="B37" s="81"/>
      <c r="C37" s="82"/>
      <c r="D37" s="59"/>
      <c r="E37" s="83"/>
      <c r="F37" s="84"/>
      <c r="G37" s="85">
        <f t="shared" si="1"/>
        <v>0</v>
      </c>
      <c r="H37" s="86">
        <v>0</v>
      </c>
      <c r="I37" s="87">
        <v>5</v>
      </c>
    </row>
    <row r="38" spans="1:9" ht="15.75">
      <c r="A38" s="65" t="str">
        <f t="shared" si="0"/>
        <v/>
      </c>
      <c r="B38" s="81"/>
      <c r="C38" s="82"/>
      <c r="D38" s="59"/>
      <c r="E38" s="83"/>
      <c r="F38" s="84"/>
      <c r="G38" s="85">
        <f t="shared" si="1"/>
        <v>0</v>
      </c>
      <c r="H38" s="86">
        <v>0</v>
      </c>
      <c r="I38" s="87">
        <v>1</v>
      </c>
    </row>
    <row r="39" spans="1:9" ht="16.5" thickBot="1">
      <c r="A39" s="88"/>
      <c r="B39" s="89"/>
      <c r="C39" s="90"/>
      <c r="D39" s="91"/>
      <c r="E39" s="92"/>
      <c r="F39" s="93"/>
      <c r="G39" s="94">
        <f>SUM(G30:G38)</f>
        <v>4500</v>
      </c>
      <c r="H39" s="95"/>
      <c r="I39" s="96"/>
    </row>
    <row r="40" spans="1:9" ht="24.75" thickBot="1">
      <c r="A40" s="97"/>
      <c r="B40" s="98">
        <f>SUM(B25:B39)</f>
        <v>56500</v>
      </c>
      <c r="C40" s="99"/>
      <c r="D40" s="100" t="e">
        <f ca="1">NoToTxt(B40,"درهم لاغير","فلساً  لاغير  ")</f>
        <v>#NAME?</v>
      </c>
      <c r="E40" s="101"/>
      <c r="F40" s="101"/>
      <c r="G40" s="102"/>
      <c r="H40" s="102"/>
      <c r="I40" s="103"/>
    </row>
    <row r="41" spans="1:9" ht="15.75">
      <c r="A41" s="4"/>
      <c r="B41" s="104"/>
      <c r="C41" s="105"/>
      <c r="D41" s="4"/>
      <c r="E41" s="4"/>
      <c r="F41" s="4"/>
      <c r="G41" s="4"/>
      <c r="H41" s="4"/>
      <c r="I41" s="4"/>
    </row>
    <row r="42" spans="1:9" ht="15.75">
      <c r="A42" s="4"/>
      <c r="B42" s="104" t="s">
        <v>24</v>
      </c>
      <c r="C42" s="105" t="s">
        <v>25</v>
      </c>
      <c r="D42" s="4"/>
      <c r="E42" s="106"/>
      <c r="F42" s="4"/>
      <c r="G42" s="104" t="s">
        <v>26</v>
      </c>
      <c r="H42" s="4"/>
      <c r="I42" s="4"/>
    </row>
  </sheetData>
  <mergeCells count="40">
    <mergeCell ref="B37:C37"/>
    <mergeCell ref="B38:C38"/>
    <mergeCell ref="B39:C39"/>
    <mergeCell ref="B40:C40"/>
    <mergeCell ref="D40:I40"/>
    <mergeCell ref="C15:F15"/>
    <mergeCell ref="G28:I28"/>
    <mergeCell ref="B31:C31"/>
    <mergeCell ref="B32:C32"/>
    <mergeCell ref="B33:C33"/>
    <mergeCell ref="B34:C34"/>
    <mergeCell ref="B35:C35"/>
    <mergeCell ref="B36:C36"/>
    <mergeCell ref="B27:C27"/>
    <mergeCell ref="F27:G27"/>
    <mergeCell ref="H27:I27"/>
    <mergeCell ref="B28:C28"/>
    <mergeCell ref="B29:C29"/>
    <mergeCell ref="B30:C30"/>
    <mergeCell ref="H23:I24"/>
    <mergeCell ref="B24:C24"/>
    <mergeCell ref="B25:C25"/>
    <mergeCell ref="F25:G25"/>
    <mergeCell ref="H25:I25"/>
    <mergeCell ref="B26:C26"/>
    <mergeCell ref="F26:G26"/>
    <mergeCell ref="H26:I26"/>
    <mergeCell ref="C20:F20"/>
    <mergeCell ref="D22:G22"/>
    <mergeCell ref="A23:A24"/>
    <mergeCell ref="B23:C23"/>
    <mergeCell ref="D23:D24"/>
    <mergeCell ref="E23:E24"/>
    <mergeCell ref="F23:G24"/>
    <mergeCell ref="A5:I5"/>
    <mergeCell ref="A6:I6"/>
    <mergeCell ref="D8:E9"/>
    <mergeCell ref="C10:D10"/>
    <mergeCell ref="G11:I11"/>
    <mergeCell ref="C13:F13"/>
  </mergeCells>
  <dataValidations count="1">
    <dataValidation type="list" allowBlank="1" showInputMessage="1" showErrorMessage="1" sqref="E25:E33">
      <formula1>USAGE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2013-09-02T19:02:59Z</dcterms:created>
  <dcterms:modified xsi:type="dcterms:W3CDTF">2013-09-02T19:08:18Z</dcterms:modified>
</cp:coreProperties>
</file>